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2" documentId="8_{A48EF9F4-0AD9-415C-9014-EA13C87B0FED}" xr6:coauthVersionLast="47" xr6:coauthVersionMax="47" xr10:uidLastSave="{C5350AAF-F044-4BCA-800E-28CE094B46FE}"/>
  <bookViews>
    <workbookView xWindow="28680" yWindow="-120" windowWidth="29040" windowHeight="15720" xr2:uid="{F50EBDA9-D3C2-4A16-A62E-8F1E62F34F40}"/>
  </bookViews>
  <sheets>
    <sheet name="Steve Naidamast"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C4" i="5"/>
  <c r="A5" i="5"/>
  <c r="B5" i="5"/>
  <c r="C5" i="5"/>
  <c r="A6" i="5"/>
  <c r="B6" i="5"/>
  <c r="C6" i="5"/>
  <c r="A7" i="5"/>
  <c r="B7" i="5"/>
  <c r="C7" i="5"/>
  <c r="A8" i="5"/>
  <c r="B8" i="5"/>
  <c r="C8" i="5"/>
  <c r="A9" i="5"/>
  <c r="B9" i="5"/>
  <c r="C9" i="5"/>
  <c r="V12" i="3" l="1"/>
  <c r="AB9" i="3" l="1"/>
  <c r="AB8" i="3"/>
  <c r="AB7" i="3"/>
  <c r="AB6" i="3"/>
  <c r="BE41" i="2"/>
  <c r="BE40" i="2"/>
  <c r="I33" i="3" s="1"/>
  <c r="BE39" i="2"/>
  <c r="I32" i="3" s="1"/>
  <c r="BE38" i="2"/>
  <c r="I31" i="3" s="1"/>
  <c r="BE37" i="2"/>
  <c r="I34" i="3"/>
  <c r="I29" i="3"/>
  <c r="F26" i="3"/>
  <c r="E26" i="3" s="1"/>
  <c r="BE42" i="2" l="1"/>
  <c r="I30" i="3"/>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<sst xmlns="http://schemas.openxmlformats.org/spreadsheetml/2006/main" count="383" uniqueCount="206">
  <si>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</si>
  <si>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</si>
  <si>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</si>
  <si>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</si>
  <si>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</si>
  <si>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</si>
  <si>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</si>
  <si>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</si>
  <si>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</si>
  <si>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</si>
  <si>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</si>
  <si>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</si>
  <si>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</si>
  <si>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</si>
  <si>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</si>
  <si>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</si>
  <si>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</si>
  <si>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</si>
  <si>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</si>
  <si>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</si>
  <si>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</si>
  <si>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</si>
  <si>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</si>
  <si>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</si>
  <si>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</si>
  <si>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</si>
  <si>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</si>
  <si>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</si>
  <si>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</si>
  <si>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</si>
  <si>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</si>
  <si>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</si>
  <si>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</si>
  <si>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</si>
  <si>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</si>
  <si>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</si>
  <si>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</si>
  <si>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</si>
  <si>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</si>
  <si>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</si>
  <si>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</si>
  <si>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</si>
  <si>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</si>
  <si>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</si>
  <si>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</si>
  <si>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</si>
  <si>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</si>
  <si>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</si>
  <si>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</si>
  <si>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</si>
  <si>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</si>
  <si>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</si>
  <si>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</si>
  <si>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</si>
  <si>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</si>
  <si>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</si>
  <si>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</si>
  <si>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</si>
  <si>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</si>
  <si>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</si>
  <si>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</si>
  <si>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</si>
  <si>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</si>
  <si>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</si>
  <si>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</si>
  <si>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</si>
  <si>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</si>
  <si>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</si>
  <si>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</si>
  <si>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</si>
  <si>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</si>
  <si>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</si>
  <si>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</si>
  <si>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</si>
  <si>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</si>
  <si>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</si>
  <si>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</si>
  <si>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</si>
  <si>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</si>
  <si>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</si>
  <si>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</si>
  <si>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</si>
  <si>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</si>
  <si>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</si>
  <si>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</si>
  <si>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</si>
  <si>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</si>
  <si>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</si>
  <si>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</si>
  <si>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</si>
  <si>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</si>
  <si>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</si>
  <si>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</si>
  <si>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</si>
  <si>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</si>
  <si>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</si>
  <si>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</si>
  <si>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</si>
  <si>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</si>
  <si>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</si>
  <si>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</si>
  <si>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</si>
  <si>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</si>
  <si>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</si>
  <si>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</si>
  <si>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</si>
  <si>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</si>
  <si>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</si>
  <si>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</si>
  <si>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</si>
  <si>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</si>
  <si>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</si>
  <si>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</si>
  <si>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</si>
  <si>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</si>
  <si>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</si>
  <si>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</si>
  <si>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</si>
  <si>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</si>
  <si>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</si>
  <si>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</si>
  <si>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</si>
  <si>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</si>
  <si>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</si>
  <si>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</si>
  <si>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</si>
  <si>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</si>
  <si>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</si>
  <si>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</si>
  <si>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</si>
  <si>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</si>
  <si>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</si>
  <si>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</si>
  <si>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</si>
  <si>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</si>
  <si>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</si>
  <si>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</si>
  <si>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</si>
  <si>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</si>
  <si>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</si>
  <si>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</si>
  <si>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</si>
  <si>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</si>
  <si>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</si>
  <si>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</si>
  <si>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</si>
  <si>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</si>
  <si>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</si>
  <si>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</si>
  <si>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</si>
  <si>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</si>
  <si>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</si>
  <si>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</si>
  <si>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</si>
  <si>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</si>
  <si>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</si>
  <si>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</si>
  <si>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</si>
  <si>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</si>
  <si>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</si>
  <si>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</si>
  <si>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</si>
  <si>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</si>
  <si>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</si>
  <si>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</si>
  <si>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</si>
  <si>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</si>
  <si>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</si>
  <si>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</si>
  <si>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</si>
  <si>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</si>
  <si>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</si>
  <si>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</si>
  <si>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</si>
  <si>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</si>
  <si>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</si>
  <si>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</si>
  <si>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</si>
  <si>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Steve Naidamast</t>
  </si>
  <si>
    <t>AoT</t>
  </si>
  <si>
    <t>Lt. Col.</t>
  </si>
  <si>
    <t>BC AoT 1Q</t>
  </si>
  <si>
    <t>AoT BC 2Q</t>
  </si>
  <si>
    <t>AoT BC 3Q</t>
  </si>
  <si>
    <t>Dixie Medal</t>
  </si>
  <si>
    <t>22Nov26488</t>
  </si>
  <si>
    <t>Steve Naidamast, CSA</t>
  </si>
  <si>
    <t>Ashdoll Ren, CSA</t>
  </si>
  <si>
    <t>WDS Gettysburg</t>
  </si>
  <si>
    <t>!HISTORICAL 1.1.2 Oak Hill - July 1st - Gettysburg /6</t>
  </si>
  <si>
    <t>22Dec26570</t>
  </si>
  <si>
    <t>Nicholas Kunz, CSA</t>
  </si>
  <si>
    <t>TS Gettysburg</t>
  </si>
  <si>
    <t>13a Battle of Gettysburg /149</t>
  </si>
  <si>
    <t>.</t>
  </si>
  <si>
    <t>23Jan26651</t>
  </si>
  <si>
    <t>WDS Vicksburg</t>
  </si>
  <si>
    <t>pgsb_c1u1.scn /38</t>
  </si>
  <si>
    <t>23Feb26658</t>
  </si>
  <si>
    <t>Campaign (Enter description in Comments) /0</t>
  </si>
  <si>
    <t>23Mar26704</t>
  </si>
  <si>
    <t>Lynn Newell, USA</t>
  </si>
  <si>
    <t>cbp_c2u2.scn /45</t>
  </si>
  <si>
    <t>23Jul26915</t>
  </si>
  <si>
    <t>25Jan27445</t>
  </si>
  <si>
    <t>!BG 001 - The Battle of Gettysburg (2024 Version) /145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</si>
</sst>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3">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1" sqref="K31"/>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2" t="s">
        <v>178</v>
      </c>
      <c r="B1" s="82"/>
      <c r="C1" s="82"/>
      <c r="D1" s="82"/>
      <c r="E1" s="82"/>
      <c r="F1" s="82"/>
      <c r="G1" s="82"/>
      <c r="H1" s="82"/>
      <c r="I1" s="26"/>
      <c r="J1" s="26"/>
      <c r="K1" s="26"/>
      <c r="L1" s="26"/>
      <c r="M1" s="26"/>
      <c r="N1" s="26"/>
      <c r="O1" s="26"/>
      <c r="P1" s="26"/>
      <c r="Q1" s="26"/>
      <c r="R1" s="26"/>
      <c r="S1" s="26"/>
      <c r="T1" s="26"/>
      <c r="U1" s="26"/>
      <c r="V1" s="26"/>
      <c r="W1" s="26"/>
      <c r="X1" s="26"/>
      <c r="Y1" s="26"/>
      <c r="Z1" s="26"/>
      <c r="AA1" s="26"/>
      <c r="AB1" s="26"/>
    </row>
    <row r="2" spans="1:28" ht="15" customHeight="1" x14ac:dyDescent="0.25">
      <c r="A2" s="82"/>
      <c r="B2" s="82"/>
      <c r="C2" s="82"/>
      <c r="D2" s="82"/>
      <c r="E2" s="82"/>
      <c r="F2" s="82"/>
      <c r="G2" s="82"/>
      <c r="H2" s="82"/>
      <c r="I2" s="27"/>
      <c r="J2" s="27"/>
      <c r="K2" s="27"/>
      <c r="L2" s="27"/>
      <c r="M2" s="27"/>
      <c r="N2" s="27"/>
      <c r="O2" s="27"/>
      <c r="P2" s="27"/>
      <c r="Q2" s="27"/>
      <c r="R2" s="27"/>
      <c r="S2" s="27"/>
      <c r="T2" s="27"/>
      <c r="U2" s="27"/>
      <c r="V2" s="27"/>
      <c r="W2" s="27"/>
      <c r="X2" s="27"/>
      <c r="Y2" s="27"/>
      <c r="Z2" s="27"/>
      <c r="AA2" s="27"/>
      <c r="AB2" s="27"/>
    </row>
    <row r="3" spans="1:28" ht="15" customHeight="1" x14ac:dyDescent="0.25">
      <c r="A3" s="82"/>
      <c r="B3" s="82"/>
      <c r="C3" s="82"/>
      <c r="D3" s="82"/>
      <c r="E3" s="82"/>
      <c r="F3" s="82"/>
      <c r="G3" s="82"/>
      <c r="H3" s="82"/>
      <c r="I3" s="27"/>
      <c r="J3" s="27"/>
      <c r="K3" s="27"/>
      <c r="L3" s="27"/>
      <c r="M3" s="27"/>
      <c r="N3" s="27"/>
      <c r="O3" s="27"/>
      <c r="P3" s="27"/>
      <c r="Q3" s="27"/>
      <c r="R3" s="27"/>
      <c r="S3" s="27"/>
      <c r="T3" s="27"/>
      <c r="U3" s="27"/>
      <c r="V3" s="27"/>
      <c r="W3" s="27"/>
      <c r="X3" s="27"/>
      <c r="Y3" s="27"/>
      <c r="Z3" s="27"/>
      <c r="AA3" s="27"/>
      <c r="AB3" s="27"/>
    </row>
    <row r="4" spans="1:28" x14ac:dyDescent="0.25">
      <c r="A4" s="38" t="s">
        <v>88</v>
      </c>
      <c r="B4" s="24">
        <v>2022</v>
      </c>
      <c r="C4" s="2"/>
      <c r="D4" s="44" t="s">
        <v>168</v>
      </c>
      <c r="E4" s="48"/>
      <c r="F4" s="48"/>
      <c r="G4" s="48"/>
      <c r="H4" s="48"/>
      <c r="I4" s="48"/>
      <c r="J4" s="48"/>
      <c r="K4" s="48"/>
      <c r="L4" s="2"/>
      <c r="M4" s="67" t="s">
        <v>93</v>
      </c>
      <c r="N4" s="68"/>
      <c r="O4" s="68"/>
      <c r="P4" s="68"/>
      <c r="Q4" s="68"/>
      <c r="R4" s="69"/>
      <c r="S4" s="2"/>
      <c r="T4" s="74" t="s">
        <v>115</v>
      </c>
      <c r="U4" s="75"/>
      <c r="V4" s="2"/>
      <c r="W4" s="74" t="s">
        <v>116</v>
      </c>
      <c r="X4" s="75"/>
      <c r="Y4" s="2"/>
      <c r="Z4" s="78" t="s">
        <v>117</v>
      </c>
      <c r="AA4" s="79"/>
      <c r="AB4" s="2"/>
    </row>
    <row r="5" spans="1:28" ht="15" customHeight="1" x14ac:dyDescent="0.25">
      <c r="A5" s="38" t="s">
        <v>150</v>
      </c>
      <c r="B5" s="24">
        <v>2025</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0</v>
      </c>
      <c r="Q5" s="28">
        <v>2021</v>
      </c>
      <c r="R5" s="29" cm="1">
        <f t="array" ref="R5">SUMPRODUCT(--(YEAR('OBD File'!$A$3:$A$2000)=$Q5))</f>
        <v>0</v>
      </c>
      <c r="S5" s="2"/>
      <c r="T5" s="76"/>
      <c r="U5" s="77"/>
      <c r="V5" s="2"/>
      <c r="W5" s="76"/>
      <c r="X5" s="77"/>
      <c r="Y5" s="2"/>
      <c r="Z5" s="80"/>
      <c r="AA5" s="81"/>
      <c r="AB5" s="2"/>
    </row>
    <row r="6" spans="1:28" ht="15" customHeight="1" x14ac:dyDescent="0.25">
      <c r="A6" s="38" t="s">
        <v>89</v>
      </c>
      <c r="B6" s="24" t="s">
        <v>91</v>
      </c>
      <c r="C6" s="2"/>
      <c r="D6" s="24">
        <f>D10+D14+D18+D22</f>
        <v>2</v>
      </c>
      <c r="E6" s="24">
        <f t="shared" ref="E6:H6" si="0">E10+E14+E18+E22</f>
        <v>0</v>
      </c>
      <c r="F6" s="24">
        <f t="shared" si="0"/>
        <v>3</v>
      </c>
      <c r="G6" s="24">
        <f t="shared" si="0"/>
        <v>1</v>
      </c>
      <c r="H6" s="24">
        <f t="shared" si="0"/>
        <v>0</v>
      </c>
      <c r="I6" s="55">
        <f>SUM(D6:H6)</f>
        <v>6</v>
      </c>
      <c r="J6" s="56">
        <f>(2*(D6+E6)+F6)/(2*I6)</f>
        <v>0.58333333333333337</v>
      </c>
      <c r="K6" s="56">
        <f>(2*(G6+H6)+F6)/(2*I6)</f>
        <v>0.41666666666666669</v>
      </c>
      <c r="L6" s="2"/>
      <c r="M6" s="28">
        <v>2002</v>
      </c>
      <c r="N6" s="29" cm="1">
        <f t="array" ref="N6">SUMPRODUCT(--(YEAR('OBD File'!$A$3:$A$2000)=$M6))</f>
        <v>0</v>
      </c>
      <c r="O6" s="28">
        <v>2012</v>
      </c>
      <c r="P6" s="29" cm="1">
        <f t="array" ref="P6">SUMPRODUCT(--(YEAR('OBD File'!$A$3:$A$2000)=$O6))</f>
        <v>0</v>
      </c>
      <c r="Q6" s="28">
        <v>2022</v>
      </c>
      <c r="R6" s="29" cm="1">
        <f t="array" ref="R6">SUMPRODUCT(--(YEAR('OBD File'!$A$3:$A$2000)=$Q6))</f>
        <v>2</v>
      </c>
      <c r="S6" s="2"/>
      <c r="T6" s="63" t="s">
        <v>119</v>
      </c>
      <c r="U6" s="64"/>
      <c r="V6" s="32">
        <f>COUNTIFS('DOR Games'!G2:G4993,"WDS Antietam")</f>
        <v>0</v>
      </c>
      <c r="W6" s="63" t="s">
        <v>119</v>
      </c>
      <c r="X6" s="64"/>
      <c r="Y6" s="32">
        <f>COUNTIFS('DOR Games'!G2:G4994,"TS Antietam")</f>
        <v>0</v>
      </c>
      <c r="Z6" s="63" t="s">
        <v>120</v>
      </c>
      <c r="AA6" s="64"/>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0</v>
      </c>
      <c r="Q7" s="28">
        <v>2023</v>
      </c>
      <c r="R7" s="29" cm="1">
        <f t="array" ref="R7">SUMPRODUCT(--(YEAR('OBD File'!$A$3:$A$2000)=$Q7))</f>
        <v>4</v>
      </c>
      <c r="S7" s="2"/>
      <c r="T7" s="63" t="s">
        <v>121</v>
      </c>
      <c r="U7" s="64"/>
      <c r="V7" s="32">
        <f>COUNTIFS('DOR Games'!G2:G4994,"WDS Atlanta")</f>
        <v>0</v>
      </c>
      <c r="W7" s="63" t="s">
        <v>122</v>
      </c>
      <c r="X7" s="64"/>
      <c r="Y7" s="32">
        <f>COUNTIFS('DOR Games'!G2:G4994,"TS Bull Run")</f>
        <v>0</v>
      </c>
      <c r="Z7" s="63" t="s">
        <v>177</v>
      </c>
      <c r="AA7" s="64"/>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0</v>
      </c>
      <c r="Q8" s="28">
        <v>2024</v>
      </c>
      <c r="R8" s="29" cm="1">
        <f t="array" ref="R8">SUMPRODUCT(--(YEAR('OBD File'!$A$3:$A$2000)=$Q8))</f>
        <v>0</v>
      </c>
      <c r="S8" s="2"/>
      <c r="T8" s="63" t="s">
        <v>124</v>
      </c>
      <c r="U8" s="64"/>
      <c r="V8" s="32">
        <f>COUNTIFS('DOR Games'!G2:G4995,"WDS Chancellorsville")</f>
        <v>0</v>
      </c>
      <c r="W8" s="63" t="s">
        <v>125</v>
      </c>
      <c r="X8" s="64"/>
      <c r="Y8" s="32">
        <f>COUNTIFS('DOR Games'!G2:G4995,"TS Chickamauga")</f>
        <v>0</v>
      </c>
      <c r="Z8" s="63" t="s">
        <v>123</v>
      </c>
      <c r="AA8" s="64"/>
      <c r="AB8" s="32">
        <f>COUNTIFS('DOR Games'!$G:$G,"MATRIX- Forge of Freedom")</f>
        <v>0</v>
      </c>
    </row>
    <row r="9" spans="1:28" ht="15" customHeight="1" x14ac:dyDescent="0.25">
      <c r="A9" s="40" t="s">
        <v>152</v>
      </c>
      <c r="B9" s="58">
        <f>SUM(B10:B11)</f>
        <v>85.295000000000002</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0</v>
      </c>
      <c r="Q9" s="28">
        <v>2025</v>
      </c>
      <c r="R9" s="29" cm="1">
        <f t="array" ref="R9">SUMPRODUCT(--(YEAR('OBD File'!$A$3:$A$2000)=$Q9))</f>
        <v>1</v>
      </c>
      <c r="S9" s="2"/>
      <c r="T9" s="63" t="s">
        <v>125</v>
      </c>
      <c r="U9" s="64"/>
      <c r="V9" s="32">
        <f>COUNTIFS('DOR Games'!G2:G4996,"WDS Chickamauga")</f>
        <v>0</v>
      </c>
      <c r="W9" s="63" t="s">
        <v>129</v>
      </c>
      <c r="X9" s="64"/>
      <c r="Y9" s="32">
        <f>COUNTIFS('DOR Games'!G2:G4996,"TS Gettysburg")</f>
        <v>1</v>
      </c>
      <c r="Z9" s="63" t="s">
        <v>126</v>
      </c>
      <c r="AA9" s="64"/>
      <c r="AB9" s="32">
        <f>COUNTIFS('DOR Games'!$G:$G,"War Between The States (WBTS)")</f>
        <v>0</v>
      </c>
    </row>
    <row r="10" spans="1:28" x14ac:dyDescent="0.25">
      <c r="A10" s="41" t="s">
        <v>94</v>
      </c>
      <c r="B10" s="59">
        <f>'OBD File'!D3</f>
        <v>54.295000000000002</v>
      </c>
      <c r="C10" s="2"/>
      <c r="D10" s="24">
        <f>'DOR Games'!BI4</f>
        <v>1</v>
      </c>
      <c r="E10" s="24">
        <f>'DOR Games'!BJ4</f>
        <v>0</v>
      </c>
      <c r="F10" s="24">
        <f>'DOR Games'!BK4</f>
        <v>0</v>
      </c>
      <c r="G10" s="24">
        <f>'DOR Games'!BL4</f>
        <v>0</v>
      </c>
      <c r="H10" s="24">
        <f>'DOR Games'!BM4</f>
        <v>0</v>
      </c>
      <c r="I10" s="55">
        <f>SUM(D10:H10)</f>
        <v>1</v>
      </c>
      <c r="J10" s="56">
        <f>(2*(D10+E10)+F10)/(2*I10)</f>
        <v>1</v>
      </c>
      <c r="K10" s="56">
        <f>(2*(G10+H10)+F10)/(2*I10)</f>
        <v>0</v>
      </c>
      <c r="L10" s="2"/>
      <c r="M10" s="28">
        <v>2006</v>
      </c>
      <c r="N10" s="29" cm="1">
        <f t="array" ref="N10">SUMPRODUCT(--(YEAR('OBD File'!$A$3:$A$2000)=$M10))</f>
        <v>0</v>
      </c>
      <c r="O10" s="28">
        <v>2016</v>
      </c>
      <c r="P10" s="29" cm="1">
        <f t="array" ref="P10">SUMPRODUCT(--(YEAR('OBD File'!$A$3:$A$2000)=$O10))</f>
        <v>0</v>
      </c>
      <c r="Q10" s="28">
        <v>2026</v>
      </c>
      <c r="R10" s="29" cm="1">
        <f t="array" ref="R10">SUMPRODUCT(--(YEAR('OBD File'!$A$3:$A$2000)=$Q10))</f>
        <v>0</v>
      </c>
      <c r="S10" s="2"/>
      <c r="T10" s="63" t="s">
        <v>130</v>
      </c>
      <c r="U10" s="64"/>
      <c r="V10" s="32">
        <f>COUNTIFS('DOR Games'!G2:G4997,"WDS Corinth")</f>
        <v>0</v>
      </c>
      <c r="W10" s="63" t="s">
        <v>131</v>
      </c>
      <c r="X10" s="64"/>
      <c r="Y10" s="32">
        <f>COUNTIFS('DOR Games'!G2:G4997,"TS Shiloh")</f>
        <v>0</v>
      </c>
      <c r="Z10" s="2"/>
      <c r="AA10" s="2"/>
      <c r="AB10" s="2"/>
    </row>
    <row r="11" spans="1:28" x14ac:dyDescent="0.25">
      <c r="A11" s="41" t="s">
        <v>95</v>
      </c>
      <c r="B11" s="59">
        <f>'OBD File'!M3</f>
        <v>31</v>
      </c>
      <c r="C11" s="2"/>
      <c r="D11" s="2"/>
      <c r="E11" s="2"/>
      <c r="F11" s="2"/>
      <c r="G11" s="2"/>
      <c r="H11" s="2"/>
      <c r="I11" s="2"/>
      <c r="J11" s="2"/>
      <c r="K11" s="2"/>
      <c r="L11" s="2"/>
      <c r="M11" s="28">
        <v>2007</v>
      </c>
      <c r="N11" s="29" cm="1">
        <f t="array" ref="N11">SUMPRODUCT(--(YEAR('OBD File'!$A$3:$A$2000)=$M11))</f>
        <v>0</v>
      </c>
      <c r="O11" s="28">
        <v>2017</v>
      </c>
      <c r="P11" s="29" cm="1">
        <f t="array" ref="P11">SUMPRODUCT(--(YEAR('OBD File'!$A$3:$A$2000)=$O11))</f>
        <v>0</v>
      </c>
      <c r="Q11" s="28">
        <v>2027</v>
      </c>
      <c r="R11" s="29" cm="1">
        <f t="array" ref="R11">SUMPRODUCT(--(YEAR('OBD File'!$A$3:$A$2000)=$Q11))</f>
        <v>0</v>
      </c>
      <c r="S11" s="2"/>
      <c r="T11" s="63" t="s">
        <v>132</v>
      </c>
      <c r="U11" s="64"/>
      <c r="V11" s="32">
        <f>COUNTIFS('DOR Games'!G2:G4998,"WDS Civil War Battles")</f>
        <v>0</v>
      </c>
      <c r="W11" s="2"/>
      <c r="X11" s="2"/>
      <c r="Y11" s="2"/>
      <c r="Z11" s="2"/>
      <c r="AA11" s="2"/>
      <c r="AB11" s="2"/>
    </row>
    <row r="12" spans="1:28" x14ac:dyDescent="0.25">
      <c r="A12" s="67" t="s">
        <v>97</v>
      </c>
      <c r="B12" s="69"/>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63" t="s">
        <v>133</v>
      </c>
      <c r="U12" s="64"/>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0</v>
      </c>
      <c r="Q13" s="28">
        <v>2029</v>
      </c>
      <c r="R13" s="29" cm="1">
        <f t="array" ref="R13">SUMPRODUCT(--(YEAR('OBD File'!$A$3:$A$2000)=$Q13))</f>
        <v>0</v>
      </c>
      <c r="S13" s="2"/>
      <c r="T13" s="63" t="s">
        <v>134</v>
      </c>
      <c r="U13" s="64"/>
      <c r="V13" s="32">
        <f>COUNTIFS('DOR Games'!G2:G4999,"WDS Franklin")</f>
        <v>0</v>
      </c>
      <c r="W13" s="2"/>
      <c r="X13" s="2"/>
      <c r="Y13" s="2"/>
      <c r="Z13" s="2"/>
      <c r="AA13" s="2"/>
      <c r="AB13" s="2"/>
    </row>
    <row r="14" spans="1:28" ht="15" customHeight="1" x14ac:dyDescent="0.25">
      <c r="A14" s="30" t="s">
        <v>99</v>
      </c>
      <c r="B14" s="31">
        <v>30</v>
      </c>
      <c r="C14" s="2"/>
      <c r="D14" s="24">
        <f>'DOR Games'!BI9</f>
        <v>1</v>
      </c>
      <c r="E14" s="24">
        <f>'DOR Games'!BJ9</f>
        <v>0</v>
      </c>
      <c r="F14" s="24">
        <f>'DOR Games'!BK9</f>
        <v>3</v>
      </c>
      <c r="G14" s="24">
        <f>'DOR Games'!BL9</f>
        <v>1</v>
      </c>
      <c r="H14" s="24">
        <f>'DOR Games'!BM9</f>
        <v>0</v>
      </c>
      <c r="I14" s="55">
        <f>SUM(D14:H14)</f>
        <v>5</v>
      </c>
      <c r="J14" s="56">
        <f>(2*(D14+E14)+F14)/(2*I14)</f>
        <v>0.5</v>
      </c>
      <c r="K14" s="56">
        <f>(2*(G14+H14)+F14)/(2*I14)</f>
        <v>0.5</v>
      </c>
      <c r="L14" s="2"/>
      <c r="M14" s="28">
        <v>2010</v>
      </c>
      <c r="N14" s="29" cm="1">
        <f t="array" ref="N14">SUMPRODUCT(--(YEAR('OBD File'!$A$3:$A$2000)=$M14))</f>
        <v>0</v>
      </c>
      <c r="O14" s="28">
        <v>2020</v>
      </c>
      <c r="P14" s="29" cm="1">
        <f t="array" ref="P14">SUMPRODUCT(--(YEAR('OBD File'!$A$3:$A$2000)=$O14))</f>
        <v>0</v>
      </c>
      <c r="Q14" s="28">
        <v>2030</v>
      </c>
      <c r="R14" s="29" cm="1">
        <f t="array" ref="R14">SUMPRODUCT(--(YEAR('OBD File'!$A$3:$A$2000)=$Q14))</f>
        <v>0</v>
      </c>
      <c r="S14" s="2"/>
      <c r="T14" s="63" t="s">
        <v>129</v>
      </c>
      <c r="U14" s="64"/>
      <c r="V14" s="32">
        <f>COUNTIFS('DOR Games'!G2:G5000,"WDS Gettysburg")</f>
        <v>2</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65" t="s">
        <v>111</v>
      </c>
      <c r="Q15" s="66"/>
      <c r="R15" s="24">
        <f>SUM(N5:N14,P5:P14,R5:R14)</f>
        <v>7</v>
      </c>
      <c r="S15" s="2"/>
      <c r="T15" s="63" t="s">
        <v>136</v>
      </c>
      <c r="U15" s="64"/>
      <c r="V15" s="32">
        <f>COUNTIFS('DOR Games'!G2:G5001,"WDS Overland")</f>
        <v>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63" t="s">
        <v>138</v>
      </c>
      <c r="U16" s="64"/>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7" t="s">
        <v>114</v>
      </c>
      <c r="N17" s="68"/>
      <c r="O17" s="68"/>
      <c r="P17" s="68"/>
      <c r="Q17" s="68"/>
      <c r="R17" s="69"/>
      <c r="S17" s="2"/>
      <c r="T17" s="63" t="s">
        <v>141</v>
      </c>
      <c r="U17" s="64"/>
      <c r="V17" s="32">
        <f>COUNTIFS('DOR Games'!G2:G5003,"WDS Peninsula")</f>
        <v>0</v>
      </c>
      <c r="W17" s="2"/>
      <c r="X17" s="2"/>
      <c r="Y17" s="2"/>
      <c r="Z17" s="2"/>
      <c r="AA17" s="2"/>
      <c r="AB17" s="2"/>
    </row>
    <row r="18" spans="1:28" x14ac:dyDescent="0.25">
      <c r="A18" s="30" t="s">
        <v>103</v>
      </c>
      <c r="B18" s="31">
        <v>75</v>
      </c>
      <c r="C18" s="2"/>
      <c r="D18" s="24">
        <f>'DOR Games'!BU12</f>
        <v>0</v>
      </c>
      <c r="E18" s="24">
        <f>'DOR Games'!BU13</f>
        <v>0</v>
      </c>
      <c r="F18" s="24">
        <f>'DOR Games'!BU14</f>
        <v>0</v>
      </c>
      <c r="G18" s="24">
        <f>'DOR Games'!BU15</f>
        <v>0</v>
      </c>
      <c r="H18" s="24">
        <f>'DOR Games'!BU16</f>
        <v>0</v>
      </c>
      <c r="I18" s="55">
        <f>SUM(D18:H18)</f>
        <v>0</v>
      </c>
      <c r="J18" s="56" t="e">
        <f>(2*(D18+E18)+F18)/(2*I18)</f>
        <v>#DIV/0!</v>
      </c>
      <c r="K18" s="56" t="e">
        <f>(2*(G18+H18)+F18)/(2*I18)</f>
        <v>#DIV/0!</v>
      </c>
      <c r="L18" s="2"/>
      <c r="M18" s="28">
        <v>2001</v>
      </c>
      <c r="N18" s="29" cm="1">
        <f t="array" ref="N18">SUMPRODUCT(--(YEAR('DOR Games'!$J$2:$J$5000)=2001),'DOR Games'!$K$2:$K$5000)</f>
        <v>0</v>
      </c>
      <c r="O18" s="28">
        <v>2011</v>
      </c>
      <c r="P18" s="29" cm="1">
        <f t="array" ref="P18">SUMPRODUCT(--(YEAR('DOR Games'!$J$2:$J$5000)=2011),'DOR Games'!$K$2:$K$5000)</f>
        <v>0</v>
      </c>
      <c r="Q18" s="28">
        <v>2021</v>
      </c>
      <c r="R18" s="29" cm="1">
        <f t="array" ref="R18">SUMPRODUCT(--(YEAR('DOR Games'!$J$2:$J$5000)=2021),'DOR Games'!$K$2:$K$5000)</f>
        <v>0</v>
      </c>
      <c r="S18" s="2"/>
      <c r="T18" s="63" t="s">
        <v>143</v>
      </c>
      <c r="U18" s="64"/>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0</v>
      </c>
      <c r="Q19" s="28">
        <v>2022</v>
      </c>
      <c r="R19" s="29" cm="1">
        <f t="array" ref="R19">SUMPRODUCT(--(YEAR('DOR Games'!$J$2:$J$5000)=2022),'DOR Games'!$K$2:$K$5000)</f>
        <v>15</v>
      </c>
      <c r="S19" s="2"/>
      <c r="T19" s="63" t="s">
        <v>146</v>
      </c>
      <c r="U19" s="64"/>
      <c r="V19" s="32">
        <f>COUNTIFS('DOR Games'!G2:G5005,"WDS Shenandoah")</f>
        <v>0</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0</v>
      </c>
      <c r="Q20" s="28">
        <v>2023</v>
      </c>
      <c r="R20" s="29" cm="1">
        <f t="array" ref="R20">SUMPRODUCT(--(YEAR('DOR Games'!$J$2:$J$5000)=2023),'DOR Games'!$K$2:$K$5000)</f>
        <v>81</v>
      </c>
      <c r="S20" s="2"/>
      <c r="T20" s="63" t="s">
        <v>131</v>
      </c>
      <c r="U20" s="64"/>
      <c r="V20" s="32">
        <f>COUNTIFS('DOR Games'!G2:G5006,"WDS Shiloh")</f>
        <v>0</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0</v>
      </c>
      <c r="Q21" s="28">
        <v>2024</v>
      </c>
      <c r="R21" s="29" cm="1">
        <f t="array" ref="R21">SUMPRODUCT(--(YEAR('DOR Games'!$J$2:$J$5000)=2024),'DOR Games'!$K$2:$K$5000)</f>
        <v>0</v>
      </c>
      <c r="S21" s="2"/>
      <c r="T21" s="63" t="s">
        <v>149</v>
      </c>
      <c r="U21" s="64"/>
      <c r="V21" s="32">
        <f>COUNTIFS('DOR Games'!G2:G5007,"WDS Vicksburg")</f>
        <v>4</v>
      </c>
      <c r="W21" s="2"/>
      <c r="X21" s="2"/>
      <c r="Y21" s="2"/>
      <c r="Z21" s="65" t="s">
        <v>111</v>
      </c>
      <c r="AA21" s="66"/>
      <c r="AB21" s="37">
        <f>SUM(V6:V21,Y6:Y10,AB6:AB8)</f>
        <v>7</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0</v>
      </c>
      <c r="O22" s="28">
        <v>2015</v>
      </c>
      <c r="P22" s="29" cm="1">
        <f t="array" ref="P22">SUMPRODUCT(--(YEAR('DOR Games'!$J$2:$J$5000)=2015),'DOR Games'!$K$2:$K$5000)</f>
        <v>0</v>
      </c>
      <c r="Q22" s="28">
        <v>2025</v>
      </c>
      <c r="R22" s="29" cm="1">
        <f t="array" ref="R22">SUMPRODUCT(--(YEAR('DOR Games'!$J$2:$J$5000)=2025),'DOR Games'!$K$2:$K$5000)</f>
        <v>77</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0" t="s">
        <v>167</v>
      </c>
      <c r="J26" s="70"/>
      <c r="K26" s="70"/>
      <c r="L26" s="2"/>
      <c r="M26" s="28">
        <v>2009</v>
      </c>
      <c r="N26" s="29" cm="1">
        <f t="array" ref="N26">SUMPRODUCT(--(YEAR('DOR Games'!$J$2:$J$5000)=2009),'DOR Games'!$K$2:$K$5000)</f>
        <v>0</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7</v>
      </c>
      <c r="K27" s="2"/>
      <c r="L27" s="2"/>
      <c r="M27" s="28">
        <v>2010</v>
      </c>
      <c r="N27" s="29" cm="1">
        <f t="array" ref="N27">SUMPRODUCT(--(YEAR('DOR Games'!$J$2:$J$5000)=2010),'DOR Games'!$K$2:$K$5000)</f>
        <v>0</v>
      </c>
      <c r="O27" s="28">
        <v>2020</v>
      </c>
      <c r="P27" s="29" cm="1">
        <f t="array" ref="P27">SUMPRODUCT(--(YEAR('DOR Games'!$J$2:$J$5000)=2020),'DOR Games'!$K$2:$K$5000)</f>
        <v>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1" t="s">
        <v>145</v>
      </c>
      <c r="E29" s="72"/>
      <c r="F29" s="72"/>
      <c r="G29" s="72"/>
      <c r="H29" s="73"/>
      <c r="I29" s="61">
        <f>SUM('DOR Games'!K:K)</f>
        <v>173</v>
      </c>
      <c r="J29" s="2"/>
      <c r="K29" s="2"/>
      <c r="L29" s="2"/>
      <c r="M29" s="67" t="s">
        <v>135</v>
      </c>
      <c r="N29" s="68"/>
      <c r="O29" s="68"/>
      <c r="P29" s="68"/>
      <c r="Q29" s="68"/>
      <c r="R29" s="69"/>
      <c r="S29" s="2"/>
      <c r="T29" s="2"/>
      <c r="U29" s="2"/>
      <c r="V29" s="2"/>
      <c r="W29" s="2"/>
      <c r="X29" s="2"/>
      <c r="Y29" s="2"/>
      <c r="Z29" s="2"/>
      <c r="AA29" s="2"/>
      <c r="AB29" s="2"/>
    </row>
    <row r="30" spans="1:28" x14ac:dyDescent="0.25">
      <c r="A30" s="2"/>
      <c r="B30" s="2"/>
      <c r="C30" s="2"/>
      <c r="D30" s="67" t="s">
        <v>170</v>
      </c>
      <c r="E30" s="68"/>
      <c r="F30" s="68"/>
      <c r="G30" s="68"/>
      <c r="H30" s="69"/>
      <c r="I30" s="35">
        <f>'DOR Games'!BE37</f>
        <v>12</v>
      </c>
      <c r="J30" s="2"/>
      <c r="K30" s="2"/>
      <c r="L30" s="2"/>
      <c r="M30" s="2"/>
      <c r="N30" s="2"/>
      <c r="O30" s="33" t="s">
        <v>137</v>
      </c>
      <c r="P30" s="34">
        <f>COUNTIFS('DOR Games'!$K$2:$K$5000,"&lt;10")</f>
        <v>2</v>
      </c>
      <c r="Q30" s="2"/>
      <c r="R30" s="2"/>
      <c r="S30" s="2"/>
      <c r="T30" s="2"/>
      <c r="U30" s="2"/>
      <c r="V30" s="2"/>
      <c r="W30" s="2"/>
      <c r="X30" s="2"/>
      <c r="Y30" s="2"/>
      <c r="Z30" s="2"/>
      <c r="AA30" s="2"/>
      <c r="AB30" s="2"/>
    </row>
    <row r="31" spans="1:28" x14ac:dyDescent="0.25">
      <c r="A31" s="2"/>
      <c r="B31" s="2"/>
      <c r="C31" s="2"/>
      <c r="D31" s="67" t="s">
        <v>171</v>
      </c>
      <c r="E31" s="68"/>
      <c r="F31" s="68"/>
      <c r="G31" s="68"/>
      <c r="H31" s="69"/>
      <c r="I31" s="35">
        <f>'DOR Games'!BE38</f>
        <v>155</v>
      </c>
      <c r="J31" s="2"/>
      <c r="K31" s="2"/>
      <c r="L31" s="2"/>
      <c r="M31" s="2"/>
      <c r="N31" s="2"/>
      <c r="O31" s="33" t="s">
        <v>139</v>
      </c>
      <c r="P31" s="34">
        <f>COUNTIFS('DOR Games'!$K$2:$K$5000,"&gt;=10",'DOR Games'!$K$2:$K$5000,"&lt;=49")</f>
        <v>4</v>
      </c>
      <c r="Q31" s="2"/>
      <c r="R31" s="2"/>
      <c r="S31" s="2"/>
      <c r="T31" s="2"/>
      <c r="U31" s="2"/>
      <c r="V31" s="2"/>
      <c r="W31" s="2"/>
      <c r="X31" s="2"/>
      <c r="Y31" s="2"/>
      <c r="Z31" s="2"/>
      <c r="AA31" s="2"/>
      <c r="AB31" s="2"/>
    </row>
    <row r="32" spans="1:28" x14ac:dyDescent="0.25">
      <c r="A32" s="2"/>
      <c r="B32" s="2"/>
      <c r="C32" s="2"/>
      <c r="D32" s="67" t="s">
        <v>172</v>
      </c>
      <c r="E32" s="68"/>
      <c r="F32" s="68"/>
      <c r="G32" s="68"/>
      <c r="H32" s="69"/>
      <c r="I32" s="35">
        <f>'DOR Games'!BE39</f>
        <v>0</v>
      </c>
      <c r="J32" s="2"/>
      <c r="K32" s="2"/>
      <c r="L32" s="2"/>
      <c r="M32" s="2"/>
      <c r="N32" s="2"/>
      <c r="O32" s="33" t="s">
        <v>142</v>
      </c>
      <c r="P32" s="34">
        <f>COUNTIFS('DOR Games'!$K$2:$K$5000,"&gt;=50",'DOR Games'!$K$2:$K$5000,"&lt;=99")</f>
        <v>1</v>
      </c>
      <c r="Q32" s="2"/>
      <c r="R32" s="2"/>
      <c r="S32" s="2"/>
      <c r="T32" s="2"/>
      <c r="U32" s="2"/>
      <c r="V32" s="2"/>
      <c r="W32" s="2"/>
      <c r="X32" s="2"/>
      <c r="Y32" s="2"/>
      <c r="Z32" s="2"/>
      <c r="AA32" s="2"/>
      <c r="AB32" s="2"/>
    </row>
    <row r="33" spans="1:28" x14ac:dyDescent="0.25">
      <c r="A33" s="2"/>
      <c r="B33" s="2"/>
      <c r="C33" s="2"/>
      <c r="D33" s="67" t="s">
        <v>173</v>
      </c>
      <c r="E33" s="68"/>
      <c r="F33" s="68"/>
      <c r="G33" s="68"/>
      <c r="H33" s="69"/>
      <c r="I33" s="35">
        <f>'DOR Games'!BE40</f>
        <v>0</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7" t="s">
        <v>174</v>
      </c>
      <c r="E34" s="68"/>
      <c r="F34" s="68"/>
      <c r="G34" s="68"/>
      <c r="H34" s="69"/>
      <c r="I34" s="35">
        <f>'DOR Games'!BE41</f>
        <v>6</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7" t="s">
        <v>169</v>
      </c>
      <c r="E35" s="68"/>
      <c r="F35" s="68"/>
      <c r="G35" s="68"/>
      <c r="H35" s="69"/>
      <c r="I35" s="36">
        <f>I29/J27</f>
        <v>24.714285714285715</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7" t="s">
        <v>140</v>
      </c>
      <c r="E36" s="68"/>
      <c r="F36" s="68"/>
      <c r="G36" s="68"/>
      <c r="H36" s="69"/>
      <c r="I36" s="35">
        <f>'DOR Games'!BC4</f>
        <v>12</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F15" sqref="F15"/>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7" t="s">
        <v>92</v>
      </c>
      <c r="L1" s="68"/>
      <c r="M1" s="68"/>
      <c r="N1" s="69"/>
    </row>
    <row r="2" spans="1:14" x14ac:dyDescent="0.25">
      <c r="A2" s="10" t="s">
        <v>160</v>
      </c>
      <c r="B2" s="10" t="s">
        <v>161</v>
      </c>
      <c r="C2" s="10" t="s">
        <v>162</v>
      </c>
      <c r="D2" s="11" t="s">
        <v>81</v>
      </c>
      <c r="F2" s="45" t="s">
        <v>160</v>
      </c>
      <c r="G2" s="45" t="s">
        <v>163</v>
      </c>
      <c r="H2" s="45" t="s">
        <v>162</v>
      </c>
      <c r="I2" s="11" t="s">
        <v>81</v>
      </c>
      <c r="K2" s="63" t="s">
        <v>94</v>
      </c>
      <c r="L2" s="64"/>
      <c r="M2" s="63" t="s">
        <v>95</v>
      </c>
      <c r="N2" s="64"/>
    </row>
    <row r="3" spans="1:14" x14ac:dyDescent="0.25">
      <c r="A3" s="16">
        <f>'DOR Games'!A2</f>
        <v>44868</v>
      </c>
      <c r="B3" s="16" t="str">
        <f>'DOR Games'!B2</f>
        <v>22Nov26488</v>
      </c>
      <c r="C3" s="46">
        <f>'DOR Games'!AI2</f>
        <v>30</v>
      </c>
      <c r="D3" s="47">
        <f>SUM($C$3:$C$5000)</f>
        <v>54.295000000000002</v>
      </c>
      <c r="F3" s="16">
        <v>45019</v>
      </c>
      <c r="G3" s="21" t="s">
        <v>181</v>
      </c>
      <c r="H3" s="21">
        <v>7</v>
      </c>
      <c r="I3" s="47">
        <f>SUM(H3:H5000)</f>
        <v>31</v>
      </c>
      <c r="K3" s="92">
        <f>D3</f>
        <v>54.295000000000002</v>
      </c>
      <c r="L3" s="93"/>
      <c r="M3" s="92">
        <f>I3</f>
        <v>31</v>
      </c>
      <c r="N3" s="93"/>
    </row>
    <row r="4" spans="1:14" x14ac:dyDescent="0.25">
      <c r="A4" s="16">
        <f>'DOR Games'!A3</f>
        <v>44905</v>
      </c>
      <c r="B4" s="16" t="str">
        <f>'DOR Games'!B3</f>
        <v>22Dec26570</v>
      </c>
      <c r="C4" s="46">
        <f>'DOR Games'!AI3</f>
        <v>1.125</v>
      </c>
      <c r="F4" s="16">
        <v>45117</v>
      </c>
      <c r="G4" s="21" t="s">
        <v>182</v>
      </c>
      <c r="H4" s="21">
        <v>8</v>
      </c>
      <c r="L4" s="83" t="s">
        <v>98</v>
      </c>
      <c r="M4" s="84"/>
    </row>
    <row r="5" spans="1:14" x14ac:dyDescent="0.25">
      <c r="A5" s="16">
        <f>'DOR Games'!A4</f>
        <v>44955</v>
      </c>
      <c r="B5" s="16" t="str">
        <f>'DOR Games'!B4</f>
        <v>23Jan26651</v>
      </c>
      <c r="C5" s="46">
        <f>'DOR Games'!AI4</f>
        <v>2.88</v>
      </c>
      <c r="F5" s="16">
        <v>45201</v>
      </c>
      <c r="G5" s="21" t="s">
        <v>183</v>
      </c>
      <c r="H5" s="21">
        <v>6</v>
      </c>
      <c r="L5" s="85">
        <f>SUM(K3+M3)</f>
        <v>85.295000000000002</v>
      </c>
      <c r="M5" s="86"/>
    </row>
    <row r="6" spans="1:14" x14ac:dyDescent="0.25">
      <c r="A6" s="16">
        <f>'DOR Games'!A5</f>
        <v>44959</v>
      </c>
      <c r="B6" s="16" t="str">
        <f>'DOR Games'!B5</f>
        <v>23Feb26658</v>
      </c>
      <c r="C6" s="46">
        <f>'DOR Games'!AI5</f>
        <v>2.1800000000000002</v>
      </c>
      <c r="F6" s="16">
        <v>45717</v>
      </c>
      <c r="G6" s="21" t="s">
        <v>184</v>
      </c>
      <c r="H6" s="21">
        <v>10</v>
      </c>
      <c r="L6" s="87"/>
      <c r="M6" s="88"/>
    </row>
    <row r="7" spans="1:14" x14ac:dyDescent="0.25">
      <c r="A7" s="16">
        <f>'DOR Games'!A6</f>
        <v>44987</v>
      </c>
      <c r="B7" s="16" t="str">
        <f>'DOR Games'!B6</f>
        <v>23Mar26704</v>
      </c>
      <c r="C7" s="46">
        <f>'DOR Games'!AI6</f>
        <v>4.3600000000000003</v>
      </c>
      <c r="F7" s="16"/>
      <c r="G7" s="21"/>
      <c r="H7" s="21"/>
    </row>
    <row r="8" spans="1:14" x14ac:dyDescent="0.25">
      <c r="A8" s="16">
        <f>'DOR Games'!A7</f>
        <v>45118</v>
      </c>
      <c r="B8" s="16" t="str">
        <f>'DOR Games'!B7</f>
        <v>23Jul26915</v>
      </c>
      <c r="C8" s="46">
        <f>'DOR Games'!AI7</f>
        <v>4.125</v>
      </c>
      <c r="F8" s="16"/>
      <c r="G8" s="21"/>
      <c r="H8" s="21"/>
    </row>
    <row r="9" spans="1:14" x14ac:dyDescent="0.25">
      <c r="A9" s="16">
        <f>'DOR Games'!A8</f>
        <v>45659</v>
      </c>
      <c r="B9" s="16" t="str">
        <f>'DOR Games'!B8</f>
        <v>25Jan27445</v>
      </c>
      <c r="C9" s="46">
        <f>'DOR Games'!AI8</f>
        <v>9.625</v>
      </c>
      <c r="F9" s="16"/>
      <c r="G9" s="21"/>
      <c r="H9" s="21"/>
    </row>
    <row r="10" spans="1:14" x14ac:dyDescent="0.25">
      <c r="A10" s="16"/>
      <c r="B10" s="16"/>
      <c r="C10" s="46"/>
      <c r="F10" s="16"/>
      <c r="G10" s="21"/>
      <c r="H10" s="21"/>
    </row>
    <row r="11" spans="1:14" x14ac:dyDescent="0.25">
      <c r="A11" s="16"/>
      <c r="B11" s="16"/>
      <c r="C11" s="46"/>
      <c r="F11" s="16"/>
      <c r="G11" s="21"/>
      <c r="H11" s="21"/>
    </row>
    <row r="12" spans="1:14" x14ac:dyDescent="0.25">
      <c r="A12" s="16"/>
      <c r="B12" s="16"/>
      <c r="C12" s="46"/>
      <c r="F12" s="16"/>
      <c r="G12" s="21"/>
      <c r="H12" s="21"/>
    </row>
    <row r="13" spans="1:14" x14ac:dyDescent="0.25">
      <c r="A13" s="16"/>
      <c r="B13" s="16"/>
      <c r="C13" s="46"/>
      <c r="F13" s="16"/>
      <c r="G13" s="21"/>
      <c r="H13" s="21"/>
    </row>
    <row r="14" spans="1:14" x14ac:dyDescent="0.25">
      <c r="A14" s="16"/>
      <c r="B14" s="16"/>
      <c r="C14" s="46"/>
      <c r="F14" s="16"/>
      <c r="G14" s="21"/>
      <c r="H14" s="21"/>
    </row>
    <row r="15" spans="1:14" x14ac:dyDescent="0.25">
      <c r="A15" s="16"/>
      <c r="B15" s="16"/>
      <c r="C15" s="46"/>
      <c r="F15" s="16"/>
      <c r="G15" s="21"/>
      <c r="H15" s="21"/>
    </row>
    <row r="16" spans="1:14" x14ac:dyDescent="0.25">
      <c r="A16" s="16"/>
      <c r="B16" s="16"/>
      <c r="C16" s="46"/>
      <c r="F16" s="16"/>
      <c r="G16" s="21"/>
      <c r="H16" s="21"/>
    </row>
    <row r="17" spans="1:8" x14ac:dyDescent="0.25">
      <c r="A17" s="16"/>
      <c r="B17" s="16"/>
      <c r="C17" s="46"/>
      <c r="F17" s="16"/>
      <c r="G17" s="21"/>
      <c r="H17" s="21"/>
    </row>
    <row r="18" spans="1:8" x14ac:dyDescent="0.25">
      <c r="A18" s="16"/>
      <c r="B18" s="16"/>
      <c r="C18" s="46"/>
      <c r="F18" s="16"/>
      <c r="G18" s="21"/>
      <c r="H18" s="21"/>
    </row>
    <row r="19" spans="1:8" x14ac:dyDescent="0.25">
      <c r="A19" s="16"/>
      <c r="B19" s="16"/>
      <c r="C19" s="46"/>
      <c r="F19" s="16"/>
      <c r="G19" s="21"/>
      <c r="H19" s="21"/>
    </row>
    <row r="20" spans="1:8" x14ac:dyDescent="0.25">
      <c r="A20" s="16"/>
      <c r="B20" s="16"/>
      <c r="C20" s="46"/>
      <c r="F20" s="16"/>
      <c r="G20" s="21"/>
      <c r="H20" s="21"/>
    </row>
    <row r="21" spans="1:8" x14ac:dyDescent="0.25">
      <c r="A21" s="16"/>
      <c r="B21" s="16"/>
      <c r="C21" s="46"/>
      <c r="F21" s="16"/>
      <c r="G21" s="21"/>
      <c r="H21" s="21"/>
    </row>
    <row r="22" spans="1:8" x14ac:dyDescent="0.25">
      <c r="A22" s="16"/>
      <c r="B22" s="16"/>
      <c r="C22" s="46"/>
      <c r="F22" s="16"/>
      <c r="G22" s="21"/>
      <c r="H22" s="21"/>
    </row>
    <row r="23" spans="1:8" x14ac:dyDescent="0.25">
      <c r="A23" s="16"/>
      <c r="B23" s="16"/>
      <c r="C23" s="46"/>
      <c r="F23" s="16"/>
      <c r="G23" s="21"/>
      <c r="H23" s="21"/>
    </row>
    <row r="24" spans="1:8" x14ac:dyDescent="0.25">
      <c r="A24" s="16"/>
      <c r="B24" s="16"/>
      <c r="C24" s="46"/>
      <c r="F24" s="16"/>
      <c r="G24" s="21"/>
      <c r="H24" s="21"/>
    </row>
    <row r="25" spans="1:8" x14ac:dyDescent="0.25">
      <c r="A25" s="16"/>
      <c r="B25" s="16"/>
      <c r="C25" s="46"/>
      <c r="F25" s="16"/>
      <c r="G25" s="21"/>
      <c r="H25" s="21"/>
    </row>
    <row r="26" spans="1:8" x14ac:dyDescent="0.25">
      <c r="A26" s="16"/>
      <c r="B26" s="16"/>
      <c r="C26" s="46"/>
      <c r="F26" s="16"/>
      <c r="G26" s="21"/>
      <c r="H26" s="21"/>
    </row>
    <row r="27" spans="1:8" x14ac:dyDescent="0.25">
      <c r="A27" s="16"/>
      <c r="B27" s="16"/>
      <c r="C27" s="46"/>
      <c r="F27" s="16"/>
      <c r="G27" s="21"/>
      <c r="H27" s="21"/>
    </row>
    <row r="28" spans="1:8" x14ac:dyDescent="0.25">
      <c r="A28" s="16"/>
      <c r="B28" s="16"/>
      <c r="C28" s="46"/>
      <c r="F28" s="16"/>
      <c r="G28" s="21"/>
      <c r="H28" s="21"/>
    </row>
    <row r="29" spans="1:8" x14ac:dyDescent="0.25">
      <c r="A29" s="16"/>
      <c r="B29" s="16"/>
      <c r="C29" s="46"/>
      <c r="F29" s="16"/>
      <c r="G29" s="21"/>
      <c r="H29" s="21"/>
    </row>
    <row r="30" spans="1:8" x14ac:dyDescent="0.25">
      <c r="A30" s="16"/>
      <c r="B30" s="16"/>
      <c r="C30" s="46"/>
      <c r="F30" s="16"/>
      <c r="G30" s="21"/>
      <c r="H30" s="21"/>
    </row>
    <row r="31" spans="1:8" x14ac:dyDescent="0.25">
      <c r="A31" s="16"/>
      <c r="B31" s="16"/>
      <c r="C31" s="46"/>
      <c r="F31" s="16"/>
      <c r="G31" s="21"/>
      <c r="H31" s="21"/>
    </row>
    <row r="32" spans="1:8" x14ac:dyDescent="0.25">
      <c r="A32" s="16"/>
      <c r="B32" s="16"/>
      <c r="C32" s="46"/>
      <c r="F32" s="16"/>
      <c r="G32" s="21"/>
      <c r="H32" s="21"/>
    </row>
    <row r="33" spans="1:8" x14ac:dyDescent="0.25">
      <c r="A33" s="16"/>
      <c r="B33" s="16"/>
      <c r="C33" s="46"/>
      <c r="F33" s="16"/>
      <c r="G33" s="21"/>
      <c r="H33" s="21"/>
    </row>
    <row r="34" spans="1:8" x14ac:dyDescent="0.25">
      <c r="A34" s="16"/>
      <c r="B34" s="16"/>
      <c r="C34" s="46"/>
      <c r="F34" s="16"/>
      <c r="G34" s="21"/>
      <c r="H34" s="21"/>
    </row>
    <row r="35" spans="1:8" x14ac:dyDescent="0.25">
      <c r="A35" s="16"/>
      <c r="B35" s="16"/>
      <c r="C35" s="46"/>
      <c r="F35" s="16"/>
      <c r="G35" s="21"/>
      <c r="H35" s="21"/>
    </row>
    <row r="36" spans="1:8" x14ac:dyDescent="0.25">
      <c r="A36" s="16"/>
      <c r="B36" s="16"/>
      <c r="C36" s="46"/>
      <c r="F36" s="16"/>
      <c r="G36" s="21"/>
      <c r="H36" s="21"/>
    </row>
    <row r="37" spans="1:8" x14ac:dyDescent="0.25">
      <c r="A37" s="16"/>
      <c r="B37" s="16"/>
      <c r="C37" s="46"/>
      <c r="F37" s="16"/>
      <c r="G37" s="21"/>
      <c r="H37" s="21"/>
    </row>
    <row r="38" spans="1:8" x14ac:dyDescent="0.25">
      <c r="A38" s="16"/>
      <c r="B38" s="16"/>
      <c r="C38" s="46"/>
      <c r="F38" s="16"/>
      <c r="G38" s="21"/>
      <c r="H38" s="21"/>
    </row>
    <row r="39" spans="1:8" x14ac:dyDescent="0.25">
      <c r="A39" s="16"/>
      <c r="B39" s="16"/>
      <c r="C39" s="46"/>
      <c r="F39" s="16"/>
      <c r="G39" s="21"/>
      <c r="H39" s="21"/>
    </row>
    <row r="40" spans="1:8" x14ac:dyDescent="0.25">
      <c r="A40" s="16"/>
      <c r="B40" s="16"/>
      <c r="C40" s="46"/>
      <c r="F40" s="16"/>
      <c r="G40" s="21"/>
      <c r="H40" s="21"/>
    </row>
    <row r="41" spans="1:8" x14ac:dyDescent="0.25">
      <c r="A41" s="16"/>
      <c r="B41" s="16"/>
      <c r="C41" s="46"/>
      <c r="F41" s="16"/>
      <c r="G41" s="21"/>
      <c r="H41" s="21"/>
    </row>
    <row r="42" spans="1:8" x14ac:dyDescent="0.25">
      <c r="A42" s="16"/>
      <c r="B42" s="16"/>
      <c r="C42" s="46"/>
      <c r="F42" s="16"/>
      <c r="G42" s="21"/>
      <c r="H42" s="21"/>
    </row>
    <row r="43" spans="1:8" x14ac:dyDescent="0.25">
      <c r="A43" s="16"/>
      <c r="B43" s="16"/>
      <c r="C43" s="46"/>
      <c r="F43" s="16"/>
      <c r="G43" s="21"/>
      <c r="H43" s="21"/>
    </row>
    <row r="44" spans="1:8" x14ac:dyDescent="0.25">
      <c r="A44" s="16"/>
      <c r="B44" s="16"/>
      <c r="C44" s="46"/>
      <c r="F44" s="16"/>
      <c r="G44" s="21"/>
      <c r="H44" s="21"/>
    </row>
    <row r="45" spans="1:8" x14ac:dyDescent="0.25">
      <c r="A45" s="16"/>
      <c r="B45" s="16"/>
      <c r="C45" s="46"/>
      <c r="F45" s="16"/>
      <c r="G45" s="21"/>
      <c r="H45" s="21"/>
    </row>
    <row r="46" spans="1:8" x14ac:dyDescent="0.25">
      <c r="A46" s="16"/>
      <c r="B46" s="16"/>
      <c r="C46" s="46"/>
      <c r="F46" s="16"/>
      <c r="G46" s="21"/>
      <c r="H46" s="21"/>
    </row>
    <row r="47" spans="1:8" x14ac:dyDescent="0.25">
      <c r="A47" s="16"/>
      <c r="B47" s="16"/>
      <c r="C47" s="46"/>
      <c r="F47" s="16"/>
      <c r="G47" s="21"/>
      <c r="H47" s="21"/>
    </row>
    <row r="48" spans="1:8" x14ac:dyDescent="0.25">
      <c r="A48" s="16"/>
      <c r="B48" s="16"/>
      <c r="C48" s="46"/>
      <c r="F48" s="16"/>
      <c r="G48" s="21"/>
      <c r="H48" s="21"/>
    </row>
    <row r="49" spans="1:8" x14ac:dyDescent="0.25">
      <c r="A49" s="16"/>
      <c r="B49" s="16"/>
      <c r="C49" s="46"/>
      <c r="F49" s="16"/>
      <c r="G49" s="21"/>
      <c r="H49" s="21"/>
    </row>
    <row r="50" spans="1:8" x14ac:dyDescent="0.25">
      <c r="A50" s="16"/>
      <c r="B50" s="16"/>
      <c r="C50" s="46"/>
      <c r="F50" s="16"/>
      <c r="G50" s="21"/>
      <c r="H50" s="21"/>
    </row>
    <row r="51" spans="1:8" x14ac:dyDescent="0.25">
      <c r="A51" s="16"/>
      <c r="B51" s="16"/>
      <c r="C51" s="46"/>
      <c r="F51" s="16"/>
      <c r="G51" s="21"/>
      <c r="H51" s="21"/>
    </row>
    <row r="52" spans="1:8" x14ac:dyDescent="0.25">
      <c r="A52" s="16"/>
      <c r="B52" s="16"/>
      <c r="C52" s="46"/>
      <c r="F52" s="16"/>
      <c r="G52" s="21"/>
      <c r="H52" s="21"/>
    </row>
    <row r="53" spans="1:8" x14ac:dyDescent="0.25">
      <c r="A53" s="16"/>
      <c r="B53" s="16"/>
      <c r="C53" s="46"/>
      <c r="F53" s="16"/>
      <c r="G53" s="21"/>
      <c r="H53" s="21"/>
    </row>
    <row r="54" spans="1:8" x14ac:dyDescent="0.25">
      <c r="A54" s="16"/>
      <c r="B54" s="16"/>
      <c r="C54" s="46"/>
      <c r="F54" s="16"/>
      <c r="G54" s="21"/>
      <c r="H54" s="21"/>
    </row>
    <row r="55" spans="1:8" x14ac:dyDescent="0.25">
      <c r="A55" s="16"/>
      <c r="B55" s="16"/>
      <c r="C55" s="46"/>
      <c r="F55" s="16"/>
      <c r="G55" s="21"/>
      <c r="H55" s="21"/>
    </row>
    <row r="56" spans="1:8" x14ac:dyDescent="0.25">
      <c r="A56" s="16"/>
      <c r="B56" s="16"/>
      <c r="C56" s="46"/>
      <c r="F56" s="16"/>
      <c r="G56" s="21"/>
      <c r="H56" s="21"/>
    </row>
    <row r="57" spans="1:8" x14ac:dyDescent="0.25">
      <c r="A57" s="16"/>
      <c r="B57" s="16"/>
      <c r="C57" s="46"/>
      <c r="F57" s="16"/>
      <c r="G57" s="21"/>
      <c r="H57" s="21"/>
    </row>
    <row r="58" spans="1:8" x14ac:dyDescent="0.25">
      <c r="A58" s="16"/>
      <c r="B58" s="16"/>
      <c r="C58" s="46"/>
      <c r="F58" s="16"/>
      <c r="G58" s="21"/>
      <c r="H58" s="21"/>
    </row>
    <row r="59" spans="1:8" x14ac:dyDescent="0.25">
      <c r="A59" s="16"/>
      <c r="B59" s="16"/>
      <c r="C59" s="46"/>
      <c r="F59" s="16"/>
      <c r="G59" s="21"/>
      <c r="H59" s="21"/>
    </row>
    <row r="60" spans="1:8" x14ac:dyDescent="0.25">
      <c r="A60" s="16"/>
      <c r="B60" s="16"/>
      <c r="C60" s="46"/>
      <c r="F60" s="16"/>
      <c r="G60" s="21"/>
      <c r="H60" s="21"/>
    </row>
    <row r="61" spans="1:8" x14ac:dyDescent="0.25">
      <c r="A61" s="16"/>
      <c r="B61" s="16"/>
      <c r="C61" s="46"/>
      <c r="F61" s="16"/>
      <c r="G61" s="21"/>
      <c r="H61" s="21"/>
    </row>
    <row r="62" spans="1:8" x14ac:dyDescent="0.25">
      <c r="A62" s="16"/>
      <c r="B62" s="16"/>
      <c r="C62" s="46"/>
      <c r="F62" s="16"/>
      <c r="G62" s="21"/>
      <c r="H62" s="21"/>
    </row>
    <row r="63" spans="1:8" x14ac:dyDescent="0.25">
      <c r="A63" s="16"/>
      <c r="B63" s="16"/>
      <c r="C63" s="46"/>
      <c r="F63" s="16"/>
      <c r="G63" s="21"/>
      <c r="H63" s="21"/>
    </row>
    <row r="64" spans="1:8" x14ac:dyDescent="0.25">
      <c r="A64" s="16"/>
      <c r="B64" s="16"/>
      <c r="C64" s="46"/>
      <c r="F64" s="16"/>
      <c r="G64" s="21"/>
      <c r="H64" s="21"/>
    </row>
    <row r="65" spans="1:8" x14ac:dyDescent="0.25">
      <c r="A65" s="16"/>
      <c r="B65" s="16"/>
      <c r="C65" s="46"/>
      <c r="F65" s="16"/>
      <c r="G65" s="21"/>
      <c r="H65" s="21"/>
    </row>
    <row r="66" spans="1:8" x14ac:dyDescent="0.25">
      <c r="A66" s="16"/>
      <c r="B66" s="16"/>
      <c r="C66" s="46"/>
      <c r="F66" s="16"/>
      <c r="G66" s="21"/>
      <c r="H66" s="21"/>
    </row>
    <row r="67" spans="1:8" x14ac:dyDescent="0.25">
      <c r="A67" s="16"/>
      <c r="B67" s="16"/>
      <c r="C67" s="46"/>
      <c r="F67" s="16"/>
      <c r="G67" s="21"/>
      <c r="H67" s="21"/>
    </row>
    <row r="68" spans="1:8" x14ac:dyDescent="0.25">
      <c r="A68" s="16"/>
      <c r="B68" s="16"/>
      <c r="C68" s="46"/>
      <c r="F68" s="16"/>
      <c r="G68" s="21"/>
      <c r="H68" s="21"/>
    </row>
    <row r="69" spans="1:8" x14ac:dyDescent="0.25">
      <c r="A69" s="16"/>
      <c r="B69" s="16"/>
      <c r="C69" s="46"/>
      <c r="F69" s="16"/>
      <c r="G69" s="21"/>
      <c r="H69" s="21"/>
    </row>
    <row r="70" spans="1:8" x14ac:dyDescent="0.25">
      <c r="A70" s="16"/>
      <c r="B70" s="16"/>
      <c r="C70" s="46"/>
      <c r="F70" s="16"/>
      <c r="G70" s="21"/>
      <c r="H70" s="21"/>
    </row>
    <row r="71" spans="1:8" x14ac:dyDescent="0.25">
      <c r="A71" s="16"/>
      <c r="B71" s="16"/>
      <c r="C71" s="46"/>
      <c r="F71" s="16"/>
      <c r="G71" s="21"/>
      <c r="H71" s="21"/>
    </row>
    <row r="72" spans="1:8" x14ac:dyDescent="0.25">
      <c r="A72" s="16"/>
      <c r="B72" s="16"/>
      <c r="C72" s="46"/>
      <c r="F72" s="16"/>
      <c r="G72" s="21"/>
      <c r="H72" s="21"/>
    </row>
    <row r="73" spans="1:8" x14ac:dyDescent="0.25">
      <c r="A73" s="16"/>
      <c r="B73" s="16"/>
      <c r="C73" s="46"/>
      <c r="F73" s="16"/>
      <c r="G73" s="21"/>
      <c r="H73" s="21"/>
    </row>
    <row r="74" spans="1:8" x14ac:dyDescent="0.25">
      <c r="A74" s="16"/>
      <c r="B74" s="16"/>
      <c r="C74" s="46"/>
      <c r="F74" s="16"/>
      <c r="G74" s="21"/>
      <c r="H74" s="21"/>
    </row>
    <row r="75" spans="1:8" x14ac:dyDescent="0.25">
      <c r="A75" s="16"/>
      <c r="B75" s="16"/>
      <c r="C75" s="46"/>
      <c r="F75" s="16"/>
      <c r="G75" s="21"/>
      <c r="H75" s="21"/>
    </row>
    <row r="76" spans="1:8" x14ac:dyDescent="0.25">
      <c r="A76" s="16"/>
      <c r="B76" s="16"/>
      <c r="C76" s="46"/>
      <c r="F76" s="16"/>
      <c r="G76" s="21"/>
      <c r="H76" s="21"/>
    </row>
    <row r="77" spans="1:8" x14ac:dyDescent="0.25">
      <c r="A77" s="16"/>
      <c r="B77" s="16"/>
      <c r="C77" s="46"/>
      <c r="F77" s="16"/>
      <c r="G77" s="21"/>
      <c r="H77" s="21"/>
    </row>
    <row r="78" spans="1:8" x14ac:dyDescent="0.25">
      <c r="A78" s="16"/>
      <c r="B78" s="16"/>
      <c r="C78" s="46"/>
      <c r="F78" s="16"/>
      <c r="G78" s="21"/>
      <c r="H78" s="21"/>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E27" sqref="E27"/>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'Steve Naidamast'!A1</f>
        <v>Steve Naidamast</v>
      </c>
      <c r="BI1" s="14" t="s">
        <v>11</v>
      </c>
      <c r="BJ1" s="14" t="s">
        <v>12</v>
      </c>
      <c r="BK1" s="14" t="s">
        <v>5</v>
      </c>
      <c r="BL1" s="14" t="s">
        <v>14</v>
      </c>
      <c r="BM1" s="14" t="s">
        <v>15</v>
      </c>
    </row>
    <row r="2" spans="1:76" x14ac:dyDescent="0.25">
      <c r="A2" s="15">
        <v>44868</v>
      </c>
      <c r="B2" s="62" t="s">
        <v>185</v>
      </c>
      <c r="C2" t="s">
        <v>64</v>
      </c>
      <c r="D2" t="s">
        <v>186</v>
      </c>
      <c r="E2" t="s">
        <v>65</v>
      </c>
      <c r="F2" t="s">
        <v>187</v>
      </c>
      <c r="G2" t="s">
        <v>188</v>
      </c>
      <c r="H2" s="62" t="s">
        <v>189</v>
      </c>
      <c r="I2" t="s">
        <v>66</v>
      </c>
      <c r="J2" s="16">
        <v>44872</v>
      </c>
      <c r="K2" s="14">
        <v>6</v>
      </c>
      <c r="L2" s="14" t="s">
        <v>65</v>
      </c>
      <c r="M2" t="s">
        <v>3</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12</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1</v>
      </c>
      <c r="BP2" t="s">
        <v>68</v>
      </c>
    </row>
    <row r="3" spans="1:76" x14ac:dyDescent="0.25">
      <c r="A3" s="15">
        <v>44905</v>
      </c>
      <c r="B3" s="62" t="s">
        <v>190</v>
      </c>
      <c r="C3" t="s">
        <v>64</v>
      </c>
      <c r="D3" t="s">
        <v>186</v>
      </c>
      <c r="E3" t="s">
        <v>65</v>
      </c>
      <c r="F3" t="s">
        <v>191</v>
      </c>
      <c r="G3" t="s">
        <v>192</v>
      </c>
      <c r="H3" s="62" t="s">
        <v>193</v>
      </c>
      <c r="I3" t="s">
        <v>69</v>
      </c>
      <c r="J3" s="16">
        <v>44905</v>
      </c>
      <c r="K3" s="14">
        <v>9</v>
      </c>
      <c r="L3" s="14" t="s">
        <v>194</v>
      </c>
      <c r="M3" t="s">
        <v>5</v>
      </c>
      <c r="N3" s="14">
        <v>1.125</v>
      </c>
      <c r="O3" s="14">
        <v>1.125</v>
      </c>
      <c r="AI3" s="17">
        <f t="shared" ref="AI3:AI66" si="17">SUM(AJ3:BA3)</f>
        <v>1.125</v>
      </c>
      <c r="AJ3" s="18">
        <f t="shared" si="0"/>
        <v>1.125</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1</v>
      </c>
      <c r="BJ3" s="14">
        <f>COUNTIFS($D$2:$D$4276,"*"&amp;$BC$1&amp;"*",$L$2:$L$4276,"CSA",$M$2:$M$4276,"Minor Victory",$I$2:$I$4276,"Battle")</f>
        <v>0</v>
      </c>
      <c r="BK3" s="14">
        <f>COUNTIFS($D$2:$D$4276,"*"&amp;$BC$1&amp;"*",$L$2:$L$4276,".",$I$2:$I$4276,"Battle")</f>
        <v>0</v>
      </c>
      <c r="BL3" s="14">
        <f>COUNTIFS($D$2:$D$4276,"*"&amp;$BC$1&amp;"*",$L$2:$L$4276,"USA",$M$2:$M$4276,"Minor Victory",$I$2:$I$4276,"Battle")</f>
        <v>0</v>
      </c>
      <c r="BM3" s="14">
        <f>COUNTIFS($D$2:$D$4276,"*"&amp;$BC$1&amp;"*",$L$2:$L$4276,"USA",$M$2:$M$4276,"Major Victory",$I$2:$I$4276,"Battle")</f>
        <v>0</v>
      </c>
      <c r="BO3" cm="1">
        <f t="array" ref="BO3">SUMPRODUCT(--EXACT($BP$3,$I$2:$I$4276))</f>
        <v>1</v>
      </c>
      <c r="BP3" t="s">
        <v>70</v>
      </c>
    </row>
    <row r="4" spans="1:76" x14ac:dyDescent="0.25">
      <c r="A4" s="15">
        <v>44955</v>
      </c>
      <c r="B4" s="62" t="s">
        <v>195</v>
      </c>
      <c r="C4" t="s">
        <v>64</v>
      </c>
      <c r="D4" t="s">
        <v>186</v>
      </c>
      <c r="E4" t="s">
        <v>65</v>
      </c>
      <c r="F4" t="s">
        <v>191</v>
      </c>
      <c r="G4" t="s">
        <v>196</v>
      </c>
      <c r="H4" s="62" t="s">
        <v>197</v>
      </c>
      <c r="I4" t="s">
        <v>69</v>
      </c>
      <c r="J4" s="16">
        <v>44955</v>
      </c>
      <c r="K4" s="14">
        <v>24</v>
      </c>
      <c r="L4" s="14" t="s">
        <v>65</v>
      </c>
      <c r="M4" t="s">
        <v>4</v>
      </c>
      <c r="N4" s="14">
        <v>2.88</v>
      </c>
      <c r="O4" s="14">
        <v>3.62</v>
      </c>
      <c r="AI4" s="17">
        <f t="shared" si="17"/>
        <v>2.88</v>
      </c>
      <c r="AJ4" s="18">
        <f t="shared" si="0"/>
        <v>2.88</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12</v>
      </c>
      <c r="BI4" s="14">
        <f>SUM(BI2:BI3)</f>
        <v>1</v>
      </c>
      <c r="BJ4" s="14">
        <f>SUM(BJ2:BJ3)</f>
        <v>0</v>
      </c>
      <c r="BK4" s="14">
        <f>SUM(BK2:BK3)</f>
        <v>0</v>
      </c>
      <c r="BL4" s="14">
        <f>SUM(BL2:BL3)</f>
        <v>0</v>
      </c>
      <c r="BM4" s="14">
        <f>SUM(BM2:BM3)</f>
        <v>0</v>
      </c>
    </row>
    <row r="5" spans="1:76" x14ac:dyDescent="0.25">
      <c r="A5" s="15">
        <v>44959</v>
      </c>
      <c r="B5" s="62" t="s">
        <v>198</v>
      </c>
      <c r="C5" t="s">
        <v>64</v>
      </c>
      <c r="D5" t="s">
        <v>186</v>
      </c>
      <c r="E5" t="s">
        <v>65</v>
      </c>
      <c r="F5" t="s">
        <v>191</v>
      </c>
      <c r="G5" t="s">
        <v>196</v>
      </c>
      <c r="H5" s="62" t="s">
        <v>199</v>
      </c>
      <c r="I5" t="s">
        <v>69</v>
      </c>
      <c r="J5" s="16">
        <v>45142</v>
      </c>
      <c r="K5" s="14">
        <v>12</v>
      </c>
      <c r="L5" s="14" t="s">
        <v>64</v>
      </c>
      <c r="M5" t="s">
        <v>3</v>
      </c>
      <c r="N5" s="14">
        <v>2.1800000000000002</v>
      </c>
      <c r="O5" s="14">
        <v>1.32</v>
      </c>
      <c r="AI5" s="17">
        <f t="shared" si="17"/>
        <v>2.1800000000000002</v>
      </c>
      <c r="AJ5" s="18">
        <f t="shared" si="0"/>
        <v>2.1800000000000002</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44987</v>
      </c>
      <c r="B6" s="62" t="s">
        <v>200</v>
      </c>
      <c r="C6" t="s">
        <v>64</v>
      </c>
      <c r="D6" t="s">
        <v>186</v>
      </c>
      <c r="E6" t="s">
        <v>65</v>
      </c>
      <c r="F6" t="s">
        <v>201</v>
      </c>
      <c r="G6" t="s">
        <v>196</v>
      </c>
      <c r="H6" s="62" t="s">
        <v>202</v>
      </c>
      <c r="I6" t="s">
        <v>70</v>
      </c>
      <c r="J6" s="16">
        <v>45142</v>
      </c>
      <c r="K6" s="14">
        <v>12</v>
      </c>
      <c r="L6" s="14" t="s">
        <v>64</v>
      </c>
      <c r="M6" t="s">
        <v>3</v>
      </c>
      <c r="N6" s="14">
        <v>4.3600000000000003</v>
      </c>
      <c r="O6" s="14">
        <v>2.64</v>
      </c>
      <c r="AI6" s="17">
        <f t="shared" si="17"/>
        <v>4.3600000000000003</v>
      </c>
      <c r="AJ6" s="18">
        <f t="shared" si="0"/>
        <v>4.3600000000000003</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45118</v>
      </c>
      <c r="B7" s="62" t="s">
        <v>203</v>
      </c>
      <c r="C7" t="s">
        <v>64</v>
      </c>
      <c r="D7" t="s">
        <v>186</v>
      </c>
      <c r="E7" t="s">
        <v>65</v>
      </c>
      <c r="F7" t="s">
        <v>191</v>
      </c>
      <c r="G7" t="s">
        <v>196</v>
      </c>
      <c r="H7" s="62" t="s">
        <v>202</v>
      </c>
      <c r="I7" t="s">
        <v>69</v>
      </c>
      <c r="J7" s="16">
        <v>45118</v>
      </c>
      <c r="K7" s="14">
        <v>33</v>
      </c>
      <c r="L7" s="14" t="s">
        <v>194</v>
      </c>
      <c r="M7" t="s">
        <v>5</v>
      </c>
      <c r="N7" s="14">
        <v>4.125</v>
      </c>
      <c r="O7" s="14">
        <v>4.125</v>
      </c>
      <c r="AI7" s="17">
        <f t="shared" si="17"/>
        <v>4.125</v>
      </c>
      <c r="AJ7" s="18">
        <f t="shared" si="0"/>
        <v>4.125</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0</v>
      </c>
      <c r="BJ7" s="19">
        <f>COUNTIFS($F$2:$F$4276,"*"&amp;$BC$1&amp;"*",$L$2:$L$4276,"USA",$M$2:$M$4276,"Minor Victory",$I$2:$I$4276,"Maneuver")</f>
        <v>0</v>
      </c>
      <c r="BK7" s="19">
        <f>COUNTIFS($F$2:$F$4276,"*"&amp;$BC$1&amp;"*",$L$2:$L$4276,".",$I$2:$I$4276,"Maneuver")</f>
        <v>0</v>
      </c>
      <c r="BL7" s="19">
        <f>COUNTIFS($F$2:$F$4276,"*"&amp;$BC$1&amp;"*",$L$2:$L$4276,"CSA",$M$2:$M$4276,"Minor Victory",$I$2:$I$4276,"Maneuver")</f>
        <v>0</v>
      </c>
      <c r="BM7" s="19">
        <f>COUNTIFS($F$2:$F$4276,"*"&amp;$BC$1&amp;"*",$L$2:$L$4276,"CSA",$M$2:$M$4276,"Major Victory",$I$2:$I$4276,"Maneuver")</f>
        <v>0</v>
      </c>
      <c r="BO7">
        <f>SUM(BI9:BM9)</f>
        <v>5</v>
      </c>
      <c r="BP7" t="s">
        <v>68</v>
      </c>
    </row>
    <row r="8" spans="1:76" x14ac:dyDescent="0.25">
      <c r="A8" s="15">
        <v>45659</v>
      </c>
      <c r="B8" s="62" t="s">
        <v>204</v>
      </c>
      <c r="C8" t="s">
        <v>64</v>
      </c>
      <c r="D8" t="s">
        <v>186</v>
      </c>
      <c r="E8" t="s">
        <v>65</v>
      </c>
      <c r="F8" t="s">
        <v>191</v>
      </c>
      <c r="G8" t="s">
        <v>188</v>
      </c>
      <c r="H8" s="62" t="s">
        <v>205</v>
      </c>
      <c r="I8" t="s">
        <v>69</v>
      </c>
      <c r="J8" s="16">
        <v>45665</v>
      </c>
      <c r="K8" s="14">
        <v>77</v>
      </c>
      <c r="L8" s="14" t="s">
        <v>194</v>
      </c>
      <c r="M8" t="s">
        <v>5</v>
      </c>
      <c r="N8" s="14">
        <v>9.625</v>
      </c>
      <c r="O8" s="14">
        <v>9.625</v>
      </c>
      <c r="AI8" s="17">
        <f t="shared" si="17"/>
        <v>9.625</v>
      </c>
      <c r="AJ8" s="18">
        <f t="shared" si="0"/>
        <v>9.625</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1</v>
      </c>
      <c r="BJ8" s="19">
        <f>COUNTIFS($D$2:$D$4276,"*"&amp;$BC$1&amp;"*",$L$2:$L$4276,"CSA",$M$2:$M$4276,"Minor Victory",$I$2:$I$4276,"Maneuver")</f>
        <v>0</v>
      </c>
      <c r="BK8" s="19">
        <f>COUNTIFS($D$2:$D$4276,"*"&amp;$BC$1&amp;"*",$L$2:$L$4276,".",$I$2:$I$4276,"Maneuver")</f>
        <v>3</v>
      </c>
      <c r="BL8" s="19">
        <f>COUNTIFS($D$2:$D$4276,"*"&amp;$BC$1&amp;"*",$L$2:$L$4276,"USA",$M$2:$M$4276,"Minor Victory",$I$2:$I$4276,"Maneuver")</f>
        <v>1</v>
      </c>
      <c r="BM8" s="19">
        <f>COUNTIFS($D$2:$D$4276,"*"&amp;$BC$1&amp;"*",$L$2:$L$4276,"USA",$M$2:$M$4276,"Major Victory",$I$2:$I$4276,"Maneuver")</f>
        <v>0</v>
      </c>
      <c r="BO8" cm="1">
        <f t="array" ref="BO8">SUMPRODUCT(--EXACT($BP$8,$I$2:$I$4276))</f>
        <v>5</v>
      </c>
      <c r="BP8" t="s">
        <v>69</v>
      </c>
    </row>
    <row r="9" spans="1:76" x14ac:dyDescent="0.25">
      <c r="B9" s="62"/>
      <c r="H9" s="62"/>
      <c r="AI9" s="17">
        <f t="shared" si="17"/>
        <v>0</v>
      </c>
      <c r="AJ9" s="18">
        <f t="shared" si="0"/>
        <v>0</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1</v>
      </c>
      <c r="BJ9" s="19">
        <f>SUM(BJ7:BJ8)</f>
        <v>0</v>
      </c>
      <c r="BK9" s="19">
        <f>SUM(BK7:BK8)</f>
        <v>3</v>
      </c>
      <c r="BL9" s="19">
        <f>SUM(BL7:BL8)</f>
        <v>1</v>
      </c>
      <c r="BM9" s="19">
        <f>SUM(BM7:BM8)</f>
        <v>0</v>
      </c>
    </row>
    <row r="10" spans="1:76" x14ac:dyDescent="0.25">
      <c r="B10" s="62"/>
      <c r="H10" s="62"/>
      <c r="AI10" s="17">
        <f t="shared" si="17"/>
        <v>0</v>
      </c>
      <c r="AJ10" s="18">
        <f t="shared" si="0"/>
        <v>0</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B11" s="62"/>
      <c r="H11" s="62"/>
      <c r="AI11" s="17">
        <f t="shared" si="17"/>
        <v>0</v>
      </c>
      <c r="AJ11" s="18">
        <f t="shared" si="0"/>
        <v>0</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c r="J12" s="16"/>
      <c r="AI12" s="17">
        <f t="shared" si="17"/>
        <v>0</v>
      </c>
      <c r="AJ12" s="18">
        <f t="shared" si="0"/>
        <v>0</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A13" s="15"/>
      <c r="J13" s="16"/>
      <c r="AI13" s="17">
        <f t="shared" si="17"/>
        <v>0</v>
      </c>
      <c r="AJ13" s="18">
        <f t="shared" si="0"/>
        <v>0</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c r="J14" s="16"/>
      <c r="AI14" s="17">
        <f t="shared" si="17"/>
        <v>0</v>
      </c>
      <c r="AJ14" s="18">
        <f t="shared" si="0"/>
        <v>0</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0</v>
      </c>
      <c r="BX14" t="s">
        <v>84</v>
      </c>
    </row>
    <row r="15" spans="1:76" x14ac:dyDescent="0.25">
      <c r="A15" s="15"/>
      <c r="J15" s="16"/>
      <c r="AI15" s="17">
        <f t="shared" si="17"/>
        <v>0</v>
      </c>
      <c r="AJ15" s="18">
        <f t="shared" si="0"/>
        <v>0</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c r="J16" s="16"/>
      <c r="AI16" s="17">
        <f t="shared" si="17"/>
        <v>0</v>
      </c>
      <c r="AJ16" s="18">
        <f t="shared" si="0"/>
        <v>0</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0</v>
      </c>
      <c r="BV16" t="s">
        <v>15</v>
      </c>
    </row>
    <row r="17" spans="1:76" x14ac:dyDescent="0.25">
      <c r="A17" s="15"/>
      <c r="J17" s="16"/>
      <c r="AF17" s="20"/>
      <c r="AI17" s="17">
        <f t="shared" si="17"/>
        <v>0</v>
      </c>
      <c r="AJ17" s="18">
        <f t="shared" si="0"/>
        <v>0</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c r="J18" s="16"/>
      <c r="AF18" s="20"/>
      <c r="AI18" s="17">
        <f t="shared" si="17"/>
        <v>0</v>
      </c>
      <c r="AJ18" s="18">
        <f t="shared" si="0"/>
        <v>0</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c r="J19" s="16"/>
      <c r="AF19" s="20"/>
      <c r="AI19" s="17">
        <f t="shared" si="17"/>
        <v>0</v>
      </c>
      <c r="AJ19" s="18">
        <f t="shared" si="0"/>
        <v>0</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c r="J20" s="16"/>
      <c r="AF20" s="20"/>
      <c r="AI20" s="17">
        <f t="shared" si="17"/>
        <v>0</v>
      </c>
      <c r="AJ20" s="18">
        <f t="shared" si="0"/>
        <v>0</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A21" s="15"/>
      <c r="J21" s="16"/>
      <c r="AI21" s="17">
        <f t="shared" si="17"/>
        <v>0</v>
      </c>
      <c r="AJ21" s="18">
        <f t="shared" si="0"/>
        <v>0</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0</v>
      </c>
    </row>
    <row r="22" spans="1:76" x14ac:dyDescent="0.25">
      <c r="A22" s="15"/>
      <c r="J22" s="16"/>
      <c r="AF22" s="20"/>
      <c r="AI22" s="17">
        <f t="shared" si="17"/>
        <v>0</v>
      </c>
      <c r="AJ22" s="18">
        <f t="shared" si="0"/>
        <v>0</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c r="J23" s="16"/>
      <c r="AF23" s="20"/>
      <c r="AI23" s="17">
        <f t="shared" si="17"/>
        <v>0</v>
      </c>
      <c r="AJ23" s="18">
        <f t="shared" si="0"/>
        <v>0</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c r="J24" s="16"/>
      <c r="AF24" s="20"/>
      <c r="AI24" s="17">
        <f t="shared" si="17"/>
        <v>0</v>
      </c>
      <c r="AJ24" s="18">
        <f t="shared" si="0"/>
        <v>0</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c r="J25" s="16"/>
      <c r="AF25" s="20"/>
      <c r="AI25" s="17">
        <f t="shared" si="17"/>
        <v>0</v>
      </c>
      <c r="AJ25" s="18">
        <f t="shared" si="0"/>
        <v>0</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c r="J26" s="16"/>
      <c r="AI26" s="17">
        <f t="shared" si="17"/>
        <v>0</v>
      </c>
      <c r="AJ26" s="18">
        <f t="shared" si="0"/>
        <v>0</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c r="J27" s="16"/>
      <c r="AI27" s="17">
        <f t="shared" si="17"/>
        <v>0</v>
      </c>
      <c r="AJ27" s="18">
        <f t="shared" si="0"/>
        <v>0</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c r="J28" s="16"/>
      <c r="AI28" s="17">
        <f t="shared" si="17"/>
        <v>0</v>
      </c>
      <c r="AJ28" s="18">
        <f t="shared" si="0"/>
        <v>0</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c r="J29" s="16"/>
      <c r="AI29" s="17">
        <f t="shared" si="17"/>
        <v>0</v>
      </c>
      <c r="AJ29" s="18">
        <f t="shared" si="0"/>
        <v>0</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c r="J30" s="16"/>
      <c r="AI30" s="17">
        <f t="shared" si="17"/>
        <v>0</v>
      </c>
      <c r="AJ30" s="18">
        <f t="shared" si="0"/>
        <v>0</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c r="J31" s="16"/>
      <c r="AI31" s="17">
        <f t="shared" si="17"/>
        <v>0</v>
      </c>
      <c r="AJ31" s="18">
        <f t="shared" si="0"/>
        <v>0</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c r="J32" s="16"/>
      <c r="AI32" s="17">
        <f t="shared" si="17"/>
        <v>0</v>
      </c>
      <c r="AJ32" s="18">
        <f t="shared" si="0"/>
        <v>0</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c r="J33" s="16"/>
      <c r="AI33" s="17">
        <f t="shared" si="17"/>
        <v>0</v>
      </c>
      <c r="AJ33" s="18">
        <f t="shared" si="0"/>
        <v>0</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c r="J34" s="16"/>
      <c r="AI34" s="17">
        <f t="shared" si="17"/>
        <v>0</v>
      </c>
      <c r="AJ34" s="18">
        <f t="shared" si="0"/>
        <v>0</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c r="J35" s="16"/>
      <c r="AI35" s="17">
        <f t="shared" si="17"/>
        <v>0</v>
      </c>
      <c r="AJ35" s="18">
        <f t="shared" si="0"/>
        <v>0</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c r="J36" s="16"/>
      <c r="AI36" s="17">
        <f t="shared" si="17"/>
        <v>0</v>
      </c>
      <c r="AJ36" s="18">
        <f t="shared" si="0"/>
        <v>0</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c r="J37" s="16"/>
      <c r="AI37" s="17">
        <f t="shared" si="17"/>
        <v>0</v>
      </c>
      <c r="AJ37" s="18">
        <f t="shared" si="0"/>
        <v>0</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12</v>
      </c>
      <c r="BF37" t="s">
        <v>70</v>
      </c>
      <c r="BW37" cm="1">
        <f t="array" ref="BW37">SUMPRODUCT(--EXACT($BX$37,$I$2:$I$4276))</f>
        <v>1</v>
      </c>
      <c r="BX37" t="s">
        <v>66</v>
      </c>
    </row>
    <row r="38" spans="1:76" x14ac:dyDescent="0.25">
      <c r="A38" s="15"/>
      <c r="J38" s="16"/>
      <c r="AI38" s="17">
        <f t="shared" si="17"/>
        <v>0</v>
      </c>
      <c r="AJ38" s="18">
        <f t="shared" si="0"/>
        <v>0</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155</v>
      </c>
      <c r="BF38" t="s">
        <v>69</v>
      </c>
    </row>
    <row r="39" spans="1:76" x14ac:dyDescent="0.25">
      <c r="A39" s="15"/>
      <c r="J39" s="16"/>
      <c r="AI39" s="17">
        <f t="shared" si="17"/>
        <v>0</v>
      </c>
      <c r="AJ39" s="18">
        <f t="shared" si="0"/>
        <v>0</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0</v>
      </c>
      <c r="BF39" t="s">
        <v>175</v>
      </c>
    </row>
    <row r="40" spans="1:76" x14ac:dyDescent="0.25">
      <c r="A40" s="15"/>
      <c r="J40" s="16"/>
      <c r="AI40" s="17">
        <f t="shared" si="17"/>
        <v>0</v>
      </c>
      <c r="AJ40" s="18">
        <f t="shared" si="0"/>
        <v>0</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c r="J41" s="16"/>
      <c r="AI41" s="17">
        <f t="shared" si="17"/>
        <v>0</v>
      </c>
      <c r="AJ41" s="18">
        <f t="shared" si="0"/>
        <v>0</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6</v>
      </c>
      <c r="BF41" t="s">
        <v>66</v>
      </c>
      <c r="BW41">
        <f>SUM(BO3,BO8,BW14,BW27,BW37)</f>
        <v>7</v>
      </c>
      <c r="BX41" t="s">
        <v>111</v>
      </c>
    </row>
    <row r="42" spans="1:76" x14ac:dyDescent="0.25">
      <c r="A42" s="15"/>
      <c r="J42" s="16"/>
      <c r="AI42" s="17">
        <f t="shared" si="17"/>
        <v>0</v>
      </c>
      <c r="AJ42" s="18">
        <f t="shared" si="0"/>
        <v>0</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173</v>
      </c>
      <c r="BF42" t="s">
        <v>81</v>
      </c>
    </row>
    <row r="43" spans="1:76" x14ac:dyDescent="0.25">
      <c r="A43" s="15"/>
      <c r="J43" s="16"/>
      <c r="AI43" s="17">
        <f t="shared" si="17"/>
        <v>0</v>
      </c>
      <c r="AJ43" s="18">
        <f t="shared" si="0"/>
        <v>0</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c r="J44" s="16"/>
      <c r="AI44" s="17">
        <f t="shared" si="17"/>
        <v>0</v>
      </c>
      <c r="AJ44" s="18">
        <f t="shared" si="0"/>
        <v>0</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c r="J45" s="16"/>
      <c r="AI45" s="17">
        <f t="shared" si="17"/>
        <v>0</v>
      </c>
      <c r="AJ45" s="18">
        <f t="shared" si="0"/>
        <v>0</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c r="J46" s="16"/>
      <c r="AI46" s="17">
        <f t="shared" si="17"/>
        <v>0</v>
      </c>
      <c r="AJ46" s="18">
        <f t="shared" si="0"/>
        <v>0</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c r="J47" s="16"/>
      <c r="AI47" s="17">
        <f t="shared" si="17"/>
        <v>0</v>
      </c>
      <c r="AJ47" s="18">
        <f t="shared" si="0"/>
        <v>0</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c r="J48" s="16"/>
      <c r="AI48" s="17">
        <f t="shared" si="17"/>
        <v>0</v>
      </c>
      <c r="AJ48" s="18">
        <f t="shared" si="0"/>
        <v>0</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c r="J49" s="16"/>
      <c r="AI49" s="17">
        <f t="shared" si="17"/>
        <v>0</v>
      </c>
      <c r="AJ49" s="18">
        <f t="shared" si="0"/>
        <v>0</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c r="J50" s="16"/>
      <c r="AI50" s="17">
        <f t="shared" si="17"/>
        <v>0</v>
      </c>
      <c r="AJ50" s="18">
        <f t="shared" si="0"/>
        <v>0</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c r="J51" s="16"/>
      <c r="AI51" s="17">
        <f t="shared" si="17"/>
        <v>0</v>
      </c>
      <c r="AJ51" s="18">
        <f t="shared" si="0"/>
        <v>0</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c r="J52" s="16"/>
      <c r="AI52" s="17">
        <f t="shared" si="17"/>
        <v>0</v>
      </c>
      <c r="AJ52" s="18">
        <f t="shared" si="0"/>
        <v>0</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c r="J53" s="16"/>
      <c r="AI53" s="17">
        <f t="shared" si="17"/>
        <v>0</v>
      </c>
      <c r="AJ53" s="18">
        <f t="shared" si="0"/>
        <v>0</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c r="J54" s="16"/>
      <c r="AI54" s="17">
        <f t="shared" si="17"/>
        <v>0</v>
      </c>
      <c r="AJ54" s="18">
        <f t="shared" si="0"/>
        <v>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c r="J55" s="16"/>
      <c r="AI55" s="17">
        <f t="shared" si="17"/>
        <v>0</v>
      </c>
      <c r="AJ55" s="18">
        <f t="shared" si="0"/>
        <v>0</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c r="J56" s="16"/>
      <c r="AI56" s="17">
        <f t="shared" si="17"/>
        <v>0</v>
      </c>
      <c r="AJ56" s="18">
        <f t="shared" si="0"/>
        <v>0</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c r="J57" s="16"/>
      <c r="AI57" s="17">
        <f t="shared" si="17"/>
        <v>0</v>
      </c>
      <c r="AJ57" s="18">
        <f t="shared" si="0"/>
        <v>0</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c r="J58" s="16"/>
      <c r="AI58" s="17">
        <f t="shared" si="17"/>
        <v>0</v>
      </c>
      <c r="AJ58" s="18">
        <f t="shared" si="0"/>
        <v>0</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c r="J59" s="16"/>
      <c r="AI59" s="17">
        <f t="shared" si="17"/>
        <v>0</v>
      </c>
      <c r="AJ59" s="18">
        <f t="shared" si="0"/>
        <v>0</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1">
    <sortCondition ref="A2:A1501"/>
  </sortState>
  <conditionalFormatting sqref="A2:Q11">
    <cfRule type="containsText" dxfId="2" priority="1" operator="containsText" text=", USA">
      <formula>NOT(ISERROR(SEARCH(", USA",A2)))</formula>
    </cfRule>
    <cfRule type="containsText" dxfId="1" priority="2" operator="containsText" text=", CSA">
      <formula>NOT(ISERROR(SEARCH(", CSA",A2)))</formula>
    </cfRule>
  </conditionalFormatting>
  <conditionalFormatting sqref="AJ2:BA1048576">
    <cfRule type="cellIs" dxfId="0" priority="3"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Steve Naidamast</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2025-03-19T05:39:03Z</dcterms:modified>
</cp:coreProperties>
</file>